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U:\01 Affari Societari\Internal Audit\ATTIVITA' SERVIZIO\ATTIVITA' 2024\SUPPORTO 190\CDA TS SCAD 2024\"/>
    </mc:Choice>
  </mc:AlternateContent>
  <xr:revisionPtr revIDLastSave="0" documentId="13_ncr:1_{5B73CEA1-5E79-4384-B727-A5F3E4AEAC3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RENTINO SVILUPPO S.P.A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 s="1"/>
  <c r="E12" i="1"/>
  <c r="E13" i="1" s="1"/>
  <c r="C12" i="1"/>
  <c r="C13" i="1" s="1"/>
  <c r="D7" i="1"/>
  <c r="D12" i="1" s="1"/>
  <c r="D13" i="1" s="1"/>
</calcChain>
</file>

<file path=xl/sharedStrings.xml><?xml version="1.0" encoding="utf-8"?>
<sst xmlns="http://schemas.openxmlformats.org/spreadsheetml/2006/main" count="22" uniqueCount="20">
  <si>
    <t>nominativo</t>
  </si>
  <si>
    <t>carica</t>
  </si>
  <si>
    <t>Deleghe</t>
  </si>
  <si>
    <t>Gettoni presenza</t>
  </si>
  <si>
    <t>CONSIGLIO di AMMINISTRAZIONE</t>
  </si>
  <si>
    <t>Totale</t>
  </si>
  <si>
    <t>Parziale</t>
  </si>
  <si>
    <t>Indennità carica</t>
  </si>
  <si>
    <t>Modello A</t>
  </si>
  <si>
    <t>Anno 2024</t>
  </si>
  <si>
    <t>TRENTINO SVILUPPO S.P.A.</t>
  </si>
  <si>
    <t>ANZELINI SERGIO</t>
  </si>
  <si>
    <t>Presidente 01/01/2024 - 03/06/2024</t>
  </si>
  <si>
    <t>BALLARDINI ALBERT</t>
  </si>
  <si>
    <t>Vicepresidente 01/01/2024 - 03/07/2024</t>
  </si>
  <si>
    <t>FONTANARI MARCO</t>
  </si>
  <si>
    <t>Consigliere 01/01/2024 - 03/07/2024</t>
  </si>
  <si>
    <t>LORENZI BARBARA</t>
  </si>
  <si>
    <t>RIOLFATTI ORNELLA</t>
  </si>
  <si>
    <t xml:space="preserve"> gli importi di viaggi di servizio e missioni pagati con fondi pubblici;(rimb.km no TAX - rimb spese non 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</si>
</sst>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&quot;€&quot;\ #,##0.00;\-&quot;€&quot;\ #,##0.00"/>
  </numFmts>
  <fonts count="11" x14ac:knownFonts="1">
    <font>
      <sz val="10"/>
      <name val="Verdana"/>
    </font>
    <font>
      <sz val="8"/>
      <name val="Verdana"/>
      <family val="2"/>
    </font>
    <font>
      <sz val="10"/>
      <name val="Times New Roman"/>
      <family val="1"/>
    </font>
    <font>
      <b/>
      <sz val="11"/>
      <name val="Tahoma"/>
      <family val="2"/>
    </font>
    <font>
      <sz val="11"/>
      <name val="Tahoma"/>
      <family val="2"/>
    </font>
    <font>
      <i/>
      <sz val="16"/>
      <name val="Tahoma"/>
      <family val="2"/>
    </font>
    <font>
      <i/>
      <sz val="11"/>
      <name val="Tahoma"/>
      <family val="2"/>
    </font>
    <font>
      <b/>
      <sz val="10"/>
      <name val="Tahoma"/>
      <family val="2"/>
    </font>
    <font>
      <b/>
      <sz val="14"/>
      <name val="Tahoma"/>
      <family val="2"/>
    </font>
    <font>
      <b/>
      <sz val="10"/>
      <name val="Verdana"/>
      <family val="2"/>
    </font>
    <font>
      <b/>
      <i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164" fontId="3" fillId="0" borderId="5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Border="1"/>
    <xf numFmtId="7" fontId="9" fillId="0" borderId="2" xfId="0" applyNumberFormat="1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showGridLines="0" tabSelected="1" zoomScale="94" zoomScaleNormal="94" zoomScaleSheetLayoutView="70" workbookViewId="0">
      <selection activeCell="I12" sqref="I12"/>
    </sheetView>
  </sheetViews>
  <sheetFormatPr defaultRowHeight="12.6" x14ac:dyDescent="0.2"/>
  <cols>
    <col min="1" max="1" width="20.90625" style="1" customWidth="1"/>
    <col min="2" max="2" width="32.08984375" style="1" customWidth="1"/>
    <col min="3" max="3" width="14.90625" style="1" customWidth="1"/>
    <col min="4" max="4" width="15.08984375" style="1" customWidth="1"/>
    <col min="5" max="5" width="14.08984375" style="1" customWidth="1"/>
    <col min="6" max="6" width="21.90625" customWidth="1"/>
    <col min="7" max="7" width="13.6328125" customWidth="1"/>
  </cols>
  <sheetData>
    <row r="1" spans="1:7" x14ac:dyDescent="0.2">
      <c r="A1" s="1" t="s">
        <v>8</v>
      </c>
    </row>
    <row r="3" spans="1:7" s="2" customFormat="1" ht="30" customHeight="1" x14ac:dyDescent="0.25">
      <c r="A3" s="17" t="s">
        <v>10</v>
      </c>
      <c r="B3" s="17"/>
      <c r="C3" s="17"/>
      <c r="D3" s="17"/>
      <c r="E3" s="17"/>
      <c r="F3" s="17"/>
    </row>
    <row r="4" spans="1:7" s="2" customFormat="1" ht="24.9" customHeight="1" x14ac:dyDescent="0.25">
      <c r="A4" s="18" t="s">
        <v>4</v>
      </c>
      <c r="B4" s="19"/>
      <c r="C4" s="19"/>
      <c r="D4" s="19"/>
      <c r="E4" s="19"/>
      <c r="F4" s="19"/>
    </row>
    <row r="5" spans="1:7" s="2" customFormat="1" ht="24.9" customHeight="1" x14ac:dyDescent="0.25">
      <c r="A5" s="20" t="s">
        <v>9</v>
      </c>
      <c r="B5" s="21"/>
      <c r="C5" s="21"/>
      <c r="D5" s="21"/>
      <c r="E5" s="21"/>
      <c r="F5" s="21"/>
    </row>
    <row r="6" spans="1:7" s="3" customFormat="1" ht="79.8" customHeight="1" x14ac:dyDescent="0.2">
      <c r="A6" s="26" t="s">
        <v>0</v>
      </c>
      <c r="B6" s="26" t="s">
        <v>1</v>
      </c>
      <c r="C6" s="27" t="s">
        <v>7</v>
      </c>
      <c r="D6" s="27" t="s">
        <v>2</v>
      </c>
      <c r="E6" s="27" t="s">
        <v>3</v>
      </c>
      <c r="F6" s="27" t="s">
        <v>19</v>
      </c>
    </row>
    <row r="7" spans="1:7" s="3" customFormat="1" ht="24.9" customHeight="1" x14ac:dyDescent="0.2">
      <c r="A7" s="4" t="s">
        <v>11</v>
      </c>
      <c r="B7" s="4" t="s">
        <v>12</v>
      </c>
      <c r="C7" s="13">
        <v>17850</v>
      </c>
      <c r="D7" s="13">
        <f>38375-15000</f>
        <v>23375</v>
      </c>
      <c r="E7" s="13">
        <v>2250</v>
      </c>
      <c r="F7" s="13">
        <v>779.5</v>
      </c>
      <c r="G7" s="12"/>
    </row>
    <row r="8" spans="1:7" s="3" customFormat="1" ht="24.9" customHeight="1" x14ac:dyDescent="0.2">
      <c r="A8" s="4" t="s">
        <v>13</v>
      </c>
      <c r="B8" s="4" t="s">
        <v>14</v>
      </c>
      <c r="C8" s="13">
        <v>6096.77</v>
      </c>
      <c r="D8" s="13">
        <v>15241.94</v>
      </c>
      <c r="E8" s="13">
        <v>2750</v>
      </c>
      <c r="F8" s="13">
        <v>1431.04</v>
      </c>
      <c r="G8" s="12"/>
    </row>
    <row r="9" spans="1:7" s="3" customFormat="1" ht="24.9" customHeight="1" x14ac:dyDescent="0.2">
      <c r="A9" s="4" t="s">
        <v>15</v>
      </c>
      <c r="B9" s="4" t="s">
        <v>16</v>
      </c>
      <c r="C9" s="13">
        <v>6096.77</v>
      </c>
      <c r="D9" s="13">
        <v>0</v>
      </c>
      <c r="E9" s="13">
        <v>2500</v>
      </c>
      <c r="F9" s="22"/>
      <c r="G9" s="12"/>
    </row>
    <row r="10" spans="1:7" s="3" customFormat="1" ht="24.9" customHeight="1" x14ac:dyDescent="0.2">
      <c r="A10" s="4" t="s">
        <v>17</v>
      </c>
      <c r="B10" s="4" t="s">
        <v>16</v>
      </c>
      <c r="C10" s="13">
        <v>6096.77</v>
      </c>
      <c r="D10" s="13">
        <v>0</v>
      </c>
      <c r="E10" s="13">
        <v>2500</v>
      </c>
      <c r="F10" s="22"/>
      <c r="G10" s="12"/>
    </row>
    <row r="11" spans="1:7" s="3" customFormat="1" ht="24.9" customHeight="1" x14ac:dyDescent="0.2">
      <c r="A11" s="4" t="s">
        <v>18</v>
      </c>
      <c r="B11" s="4" t="s">
        <v>16</v>
      </c>
      <c r="C11" s="13">
        <v>6096.77</v>
      </c>
      <c r="D11" s="13">
        <v>0</v>
      </c>
      <c r="E11" s="13">
        <v>2500</v>
      </c>
      <c r="F11" s="22"/>
      <c r="G11" s="12"/>
    </row>
    <row r="12" spans="1:7" s="3" customFormat="1" ht="24.9" customHeight="1" x14ac:dyDescent="0.2">
      <c r="A12" s="15"/>
      <c r="B12" s="16"/>
      <c r="C12" s="14">
        <f>SUM(C7:C11)</f>
        <v>42237.08</v>
      </c>
      <c r="D12" s="14">
        <f t="shared" ref="D12:E12" si="0">SUM(D7:D11)</f>
        <v>38616.94</v>
      </c>
      <c r="E12" s="14">
        <f t="shared" si="0"/>
        <v>12500</v>
      </c>
      <c r="F12" s="22"/>
      <c r="G12" s="12"/>
    </row>
    <row r="13" spans="1:7" ht="24.9" customHeight="1" x14ac:dyDescent="0.25">
      <c r="A13" s="5" t="s">
        <v>6</v>
      </c>
      <c r="B13" s="28"/>
      <c r="C13" s="29">
        <f>SUM(C7:C12)</f>
        <v>84474.16</v>
      </c>
      <c r="D13" s="29">
        <f t="shared" ref="D13:F13" si="1">SUM(D7:D12)</f>
        <v>77233.88</v>
      </c>
      <c r="E13" s="30">
        <f t="shared" si="1"/>
        <v>25000</v>
      </c>
      <c r="F13" s="30">
        <f t="shared" si="1"/>
        <v>2210.54</v>
      </c>
      <c r="G13" s="31"/>
    </row>
    <row r="14" spans="1:7" ht="24.9" customHeight="1" x14ac:dyDescent="0.25">
      <c r="A14" s="9" t="s">
        <v>5</v>
      </c>
      <c r="B14" s="10"/>
      <c r="C14" s="11"/>
      <c r="D14" s="6"/>
      <c r="E14" s="6"/>
      <c r="F14" s="25">
        <f>C13+D13+E13+F13</f>
        <v>188918.58000000002</v>
      </c>
    </row>
    <row r="15" spans="1:7" ht="15" customHeight="1" x14ac:dyDescent="0.2">
      <c r="A15" s="7"/>
      <c r="B15" s="8"/>
      <c r="C15" s="8"/>
      <c r="D15" s="23"/>
      <c r="E15" s="23"/>
      <c r="F15" s="24"/>
    </row>
    <row r="16" spans="1:7" x14ac:dyDescent="0.2">
      <c r="D16" s="23"/>
      <c r="E16" s="23"/>
      <c r="F16" s="24"/>
    </row>
    <row r="17" spans="4:6" x14ac:dyDescent="0.2">
      <c r="D17" s="23"/>
      <c r="E17" s="23"/>
      <c r="F17" s="24"/>
    </row>
  </sheetData>
  <mergeCells count="4">
    <mergeCell ref="A12:B12"/>
    <mergeCell ref="A3:F3"/>
    <mergeCell ref="A4:F4"/>
    <mergeCell ref="A5:F5"/>
  </mergeCells>
  <phoneticPr fontId="1" type="noConversion"/>
  <pageMargins left="0.2" right="0.19" top="0.42" bottom="0.23" header="0.17" footer="0.16"/>
  <pageSetup paperSize="9" scale="91" orientation="portrait" r:id="rId1"/>
  <headerFooter alignWithMargins="0">
    <oddHeader>&amp;ROrgani delle Agenzie/Enti/Fondazioni/Società</oddHead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TRENTINO SVILUPPO S.P.A.</vt:lpstr>
    </vt:vector>
  </TitlesOfParts>
  <Company>Provincia Autonoma di Trento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Fedrizzi PR35715</dc:creator>
  <cp:lastModifiedBy>Lorenzini Michela</cp:lastModifiedBy>
  <cp:lastPrinted>2023-01-20T12:58:59Z</cp:lastPrinted>
  <dcterms:created xsi:type="dcterms:W3CDTF">2010-11-16T10:54:21Z</dcterms:created>
  <dcterms:modified xsi:type="dcterms:W3CDTF">2025-06-17T13:34:00Z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